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1-2022 SEMESTRE\"/>
    </mc:Choice>
  </mc:AlternateContent>
  <bookViews>
    <workbookView xWindow="0" yWindow="0" windowWidth="20490" windowHeight="7650"/>
  </bookViews>
  <sheets>
    <sheet name="Hoja1" sheetId="1" r:id="rId1"/>
    <sheet name="Hoja2" sheetId="2" r:id="rId2"/>
  </sheets>
  <definedNames>
    <definedName name="_xlnm.Print_Area" localSheetId="0">Hoja1!$A$1:$K$91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7" i="1" l="1"/>
  <c r="J71" i="1" l="1"/>
  <c r="K71" i="1" s="1"/>
  <c r="J66" i="1"/>
  <c r="J59" i="1"/>
  <c r="J34" i="1"/>
  <c r="J32" i="1" l="1"/>
  <c r="J23" i="1"/>
  <c r="J16" i="1"/>
  <c r="J12" i="1"/>
  <c r="J9" i="1"/>
  <c r="J74" i="1" l="1"/>
  <c r="K74" i="1" s="1"/>
  <c r="J53" i="1" l="1"/>
  <c r="K53" i="1" s="1"/>
  <c r="J45" i="1"/>
  <c r="K45" i="1" s="1"/>
  <c r="J42" i="1"/>
  <c r="J57" i="1" l="1"/>
  <c r="K16" i="1" l="1"/>
  <c r="K66" i="1" l="1"/>
  <c r="J62" i="1"/>
  <c r="K62" i="1" s="1"/>
  <c r="K59" i="1"/>
  <c r="K57" i="1"/>
  <c r="K42" i="1"/>
  <c r="J40" i="1"/>
  <c r="K40" i="1" s="1"/>
  <c r="K34" i="1"/>
  <c r="K32" i="1"/>
  <c r="J28" i="1"/>
  <c r="K28" i="1" s="1"/>
  <c r="K23" i="1"/>
  <c r="K12" i="1"/>
  <c r="K9" i="1"/>
</calcChain>
</file>

<file path=xl/sharedStrings.xml><?xml version="1.0" encoding="utf-8"?>
<sst xmlns="http://schemas.openxmlformats.org/spreadsheetml/2006/main" count="279" uniqueCount="129">
  <si>
    <t>INFORMACIÓN CARGA DOCENTES POR HORAS:  DIARIA/SEMANAL/MENSUAL</t>
  </si>
  <si>
    <t>SEDE CARACAS</t>
  </si>
  <si>
    <t>RIF J-30576524-3</t>
  </si>
  <si>
    <t>COORDINACIÓN DE ADMINISTRACIÓN</t>
  </si>
  <si>
    <t>HORARIO</t>
  </si>
  <si>
    <t>Nº</t>
  </si>
  <si>
    <t>APELLIDOS Y NOMBRES</t>
  </si>
  <si>
    <t>C.I</t>
  </si>
  <si>
    <t>ASIGNATURAS</t>
  </si>
  <si>
    <t>Sem</t>
  </si>
  <si>
    <t>Sección</t>
  </si>
  <si>
    <t>HORA</t>
  </si>
  <si>
    <t>DIA</t>
  </si>
  <si>
    <t>CARGA HORARIA SEMANAL</t>
  </si>
  <si>
    <t>CARGA HORARIA MENSUAL</t>
  </si>
  <si>
    <t>Ruiz Elsa</t>
  </si>
  <si>
    <t>I</t>
  </si>
  <si>
    <t xml:space="preserve">"A" </t>
  </si>
  <si>
    <t>4:25 - 6:50</t>
  </si>
  <si>
    <t>Martes</t>
  </si>
  <si>
    <t>2:00 - 4:25</t>
  </si>
  <si>
    <t>FUNDAMENTOS ECON. II</t>
  </si>
  <si>
    <t>II</t>
  </si>
  <si>
    <t>2:00 - 3:30</t>
  </si>
  <si>
    <t>Jueves</t>
  </si>
  <si>
    <t>Navarro  Rosa</t>
  </si>
  <si>
    <t>ASESORÍA TEG</t>
  </si>
  <si>
    <t>VI</t>
  </si>
  <si>
    <t>A</t>
  </si>
  <si>
    <t>2:00 - 6:50</t>
  </si>
  <si>
    <t>Lunes</t>
  </si>
  <si>
    <t>Blanco David</t>
  </si>
  <si>
    <t>MATEMÁTICA GENERAL</t>
  </si>
  <si>
    <t>Miércoles</t>
  </si>
  <si>
    <t>2:00 - 5:10</t>
  </si>
  <si>
    <t>Viernes</t>
  </si>
  <si>
    <t>ESTADÍSTICA I</t>
  </si>
  <si>
    <t>MATEMÁTICA APLICADA</t>
  </si>
  <si>
    <t>III</t>
  </si>
  <si>
    <t>Mirabal Iris</t>
  </si>
  <si>
    <t>V</t>
  </si>
  <si>
    <t>3:40 - 5:10</t>
  </si>
  <si>
    <t>Ramos Zulay E</t>
  </si>
  <si>
    <t>TÉCNICAS PRESUPUESTARIAS</t>
  </si>
  <si>
    <t>INSTITUCIONES FINANCIERAS</t>
  </si>
  <si>
    <t>CONTABILIDAD GENERAL</t>
  </si>
  <si>
    <t>6:05 - 8:20</t>
  </si>
  <si>
    <t>León Sergio</t>
  </si>
  <si>
    <t>R.S.P. DE VENEZUELA</t>
  </si>
  <si>
    <t>ADMINISTRACIÓN DE LA PRODUCCIÓN</t>
  </si>
  <si>
    <t>IV</t>
  </si>
  <si>
    <t>AUDITORÍA ADMINISTRATIVA</t>
  </si>
  <si>
    <t>EVALUACIÓN DE PROYECTO</t>
  </si>
  <si>
    <t>MERCADOTECNIA Y PUBLICIDAD</t>
  </si>
  <si>
    <t>Calderón Trinidad</t>
  </si>
  <si>
    <t>METODOLOGÍA DE LA INVESTIGACIÓN</t>
  </si>
  <si>
    <t>LEGISLACIÓN TRIBUTARIA</t>
  </si>
  <si>
    <t>4:25 - 6:05</t>
  </si>
  <si>
    <t>INTRODUCCIÓN A LA INFORMÁTICA</t>
  </si>
  <si>
    <t>RECURSOS HUMANOS</t>
  </si>
  <si>
    <t>INTRODUCCIÓN A LA ADMINISTRACIÓN</t>
  </si>
  <si>
    <t>ORGANIZACIÓN DE EMPRESAS</t>
  </si>
  <si>
    <t>5:20 - 7:35</t>
  </si>
  <si>
    <t>Sanabria Juan C.</t>
  </si>
  <si>
    <t>CONTABILIDAD DE COSTO</t>
  </si>
  <si>
    <t>CONTABILIDAD SUPERIOR</t>
  </si>
  <si>
    <t>Sanabria Zuleima</t>
  </si>
  <si>
    <t>INGLÉS III</t>
  </si>
  <si>
    <t>6:05 - 7:35</t>
  </si>
  <si>
    <t>2:45 - 4:25</t>
  </si>
  <si>
    <t>3:40 - 6:05</t>
  </si>
  <si>
    <t>Leyenda:</t>
  </si>
  <si>
    <t>FUNDAMENTOS   ECON. I</t>
  </si>
  <si>
    <t>MATEMÁTICA I</t>
  </si>
  <si>
    <t>6:05  -  7:35</t>
  </si>
  <si>
    <t xml:space="preserve">V </t>
  </si>
  <si>
    <t>CONTABILDAD INTERMEDIA</t>
  </si>
  <si>
    <t>SISTEMAS Y PROCEDIMIENTOS ADMINISTRATIVOS</t>
  </si>
  <si>
    <t>TÉCNICAS DE INVESTIGACIÓN</t>
  </si>
  <si>
    <t>2:45 - 5:10</t>
  </si>
  <si>
    <t>COMERCIO EXTERIOR</t>
  </si>
  <si>
    <t>Valera María Eugenia</t>
  </si>
  <si>
    <t>Fuentes Yaremi</t>
  </si>
  <si>
    <t>INVESTIGACIÓN DE MERCADOS</t>
  </si>
  <si>
    <t>DERECHO LABORAL</t>
  </si>
  <si>
    <t>5:20 - 8:20</t>
  </si>
  <si>
    <t>MATEMÁTICA FINANCIERA</t>
  </si>
  <si>
    <t>Miercoles</t>
  </si>
  <si>
    <t xml:space="preserve">A </t>
  </si>
  <si>
    <t>INGLÉS I</t>
  </si>
  <si>
    <t>B</t>
  </si>
  <si>
    <t>viernes</t>
  </si>
  <si>
    <t>lunes</t>
  </si>
  <si>
    <t>Lunes y Miércoles</t>
  </si>
  <si>
    <t>TÉCNICAS DE PLANIFICACIÓN</t>
  </si>
  <si>
    <t>martes</t>
  </si>
  <si>
    <t>2:00  -  3:30</t>
  </si>
  <si>
    <t>INGLÉS  II</t>
  </si>
  <si>
    <t>Lenguaje y Comunicación</t>
  </si>
  <si>
    <t>SUB-TOTAL HORAS</t>
  </si>
  <si>
    <t xml:space="preserve">Antropología Filosófica </t>
  </si>
  <si>
    <t>ESTADÍSTICA II</t>
  </si>
  <si>
    <t>ANALISIS FINANCIERO I</t>
  </si>
  <si>
    <t>ANALISIS FINANCIERO II</t>
  </si>
  <si>
    <t>4:25 - 7:35</t>
  </si>
  <si>
    <t>Niño  Miller</t>
  </si>
  <si>
    <t>Delson  Medrano</t>
  </si>
  <si>
    <t>Claudio  Mejias</t>
  </si>
  <si>
    <t>FUNDAMENTOS DE DERECHO</t>
  </si>
  <si>
    <t>DERECHO ECONOMICO</t>
  </si>
  <si>
    <t>PERIODO: I-2021</t>
  </si>
  <si>
    <t>Deysi Cadevilla</t>
  </si>
  <si>
    <t>Cordinadora de Carrera</t>
  </si>
  <si>
    <t>SIN DOCENTE</t>
  </si>
  <si>
    <t>NOHELANY  CHAVEZ</t>
  </si>
  <si>
    <t>"B"</t>
  </si>
  <si>
    <t>2:00  - 5:10</t>
  </si>
  <si>
    <t>ETICA  PROFESIONAL</t>
  </si>
  <si>
    <t>Milagros  Rodriguez</t>
  </si>
  <si>
    <t>2:00  -  4:25</t>
  </si>
  <si>
    <t>Hubo incremento en la carga horaria de los profesores del 1er semestre, ya que tienen 2 secciones con el aumento de la matricula estudiantil</t>
  </si>
  <si>
    <t>el profesor Naudys Rodriguez renuncio a las horas de Recursos Humanos e investigacion de mercados</t>
  </si>
  <si>
    <t>El profesor Claudio Mejias asume las horas de Recursos Humanos</t>
  </si>
  <si>
    <t>El  profesor Ramon Borges renuncio a la asignatura de matematica aplicada, aun no  se tiene reemplazo</t>
  </si>
  <si>
    <t>Se contrata a la profesora Milagros Rodriguez para que se encargue de Investigacion de mercados</t>
  </si>
  <si>
    <t>Se contrata a la  profesora Nohelany Chavez para que asuma las asignaturas Fundamentos de Derecho, Legislacion  Tributaria y Derecho Economico</t>
  </si>
  <si>
    <t>PEDRO SUAREZ</t>
  </si>
  <si>
    <t>5:20  - 7:35</t>
  </si>
  <si>
    <t>ACTIVIDADES COMPLEMENTARIAS (EDUCACION FISICA)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</si>
</sst>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Bookman Old Style"/>
      <family val="1"/>
    </font>
    <font>
      <b/>
      <sz val="11"/>
      <name val="Bookman Old Style"/>
      <family val="1"/>
    </font>
    <font>
      <b/>
      <sz val="10"/>
      <name val="Bookman Old Style"/>
      <family val="1"/>
    </font>
    <font>
      <sz val="11"/>
      <color theme="1"/>
      <name val="Book Antiqua"/>
      <family val="1"/>
    </font>
    <font>
      <sz val="11"/>
      <name val="Book Antiqua"/>
      <family val="1"/>
    </font>
    <font>
      <sz val="10"/>
      <name val="Arial"/>
      <family val="2"/>
    </font>
    <font>
      <sz val="18"/>
      <name val="Calibri"/>
      <family val="2"/>
      <scheme val="minor"/>
    </font>
    <font>
      <sz val="10"/>
      <color rgb="FF222222"/>
      <name val="Arial"/>
      <family val="2"/>
    </font>
    <font>
      <b/>
      <sz val="6"/>
      <name val="Bookman Old Style"/>
      <family val="1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Arial Narrow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23">
    <xf numFmtId="0" fontId="0" fillId="0" borderId="0" xfId="0"/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ont="1"/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0" xfId="0" applyFont="1"/>
    <xf numFmtId="0" fontId="9" fillId="0" borderId="0" xfId="0" applyFont="1"/>
    <xf numFmtId="3" fontId="8" fillId="0" borderId="0" xfId="0" applyNumberFormat="1" applyFont="1" applyFill="1"/>
    <xf numFmtId="0" fontId="8" fillId="0" borderId="0" xfId="0" applyFont="1" applyFill="1" applyAlignment="1">
      <alignment horizontal="center"/>
    </xf>
    <xf numFmtId="3" fontId="1" fillId="0" borderId="0" xfId="0" applyNumberFormat="1" applyFont="1" applyFill="1"/>
    <xf numFmtId="0" fontId="0" fillId="0" borderId="0" xfId="0" applyAlignment="1">
      <alignment vertic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1" fillId="0" borderId="0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3" fontId="13" fillId="0" borderId="0" xfId="0" applyNumberFormat="1" applyFont="1"/>
    <xf numFmtId="3" fontId="14" fillId="0" borderId="0" xfId="0" applyNumberFormat="1" applyFont="1"/>
    <xf numFmtId="0" fontId="6" fillId="0" borderId="1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14" fontId="5" fillId="4" borderId="4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22" xfId="0" applyFont="1" applyFill="1" applyBorder="1" applyAlignment="1">
      <alignment vertical="center" wrapText="1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3" xfId="0" applyBorder="1"/>
    <xf numFmtId="0" fontId="0" fillId="0" borderId="20" xfId="0" applyBorder="1" applyAlignment="1">
      <alignment horizontal="center" wrapText="1"/>
    </xf>
    <xf numFmtId="3" fontId="0" fillId="0" borderId="3" xfId="0" applyNumberFormat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/>
    <xf numFmtId="0" fontId="1" fillId="0" borderId="0" xfId="0" applyFont="1" applyFill="1" applyAlignment="1">
      <alignment wrapText="1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6" fillId="0" borderId="9" xfId="1" applyNumberFormat="1" applyFont="1" applyFill="1" applyBorder="1" applyAlignment="1" applyProtection="1">
      <alignment horizontal="center" vertical="center"/>
    </xf>
    <xf numFmtId="3" fontId="6" fillId="0" borderId="3" xfId="1" applyNumberFormat="1" applyFont="1" applyFill="1" applyBorder="1" applyAlignment="1" applyProtection="1">
      <alignment horizontal="center" vertical="center"/>
    </xf>
    <xf numFmtId="3" fontId="6" fillId="0" borderId="12" xfId="1" applyNumberFormat="1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3" fontId="6" fillId="0" borderId="14" xfId="1" applyNumberFormat="1" applyFont="1" applyFill="1" applyBorder="1" applyAlignment="1" applyProtection="1">
      <alignment horizontal="center" vertical="center" wrapText="1"/>
    </xf>
    <xf numFmtId="3" fontId="6" fillId="0" borderId="3" xfId="1" applyNumberFormat="1" applyFont="1" applyFill="1" applyBorder="1" applyAlignment="1" applyProtection="1">
      <alignment horizontal="center" vertical="center" wrapText="1"/>
    </xf>
    <xf numFmtId="3" fontId="6" fillId="0" borderId="12" xfId="1" applyNumberFormat="1" applyFont="1" applyFill="1" applyBorder="1" applyAlignment="1" applyProtection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9" xfId="0" applyFill="1" applyBorder="1" applyAlignment="1"/>
    <xf numFmtId="0" fontId="0" fillId="0" borderId="3" xfId="0" applyFill="1" applyBorder="1" applyAlignment="1"/>
    <xf numFmtId="0" fontId="0" fillId="0" borderId="12" xfId="0" applyFill="1" applyBorder="1" applyAlignment="1"/>
    <xf numFmtId="0" fontId="0" fillId="0" borderId="9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3" fontId="0" fillId="0" borderId="21" xfId="0" applyNumberFormat="1" applyFill="1" applyBorder="1" applyAlignment="1">
      <alignment horizontal="center" vertical="center"/>
    </xf>
    <xf numFmtId="0" fontId="0" fillId="0" borderId="2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9" xfId="1" applyFont="1" applyFill="1" applyBorder="1" applyAlignment="1" applyProtection="1">
      <alignment horizontal="center" vertical="center" wrapText="1"/>
    </xf>
    <xf numFmtId="0" fontId="1" fillId="0" borderId="3" xfId="1" applyFont="1" applyFill="1" applyBorder="1" applyAlignment="1" applyProtection="1">
      <alignment horizontal="center" vertical="center" wrapText="1"/>
    </xf>
    <xf numFmtId="0" fontId="1" fillId="0" borderId="12" xfId="1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0" fontId="1" fillId="0" borderId="10" xfId="1" applyFont="1" applyFill="1" applyBorder="1" applyAlignment="1" applyProtection="1">
      <alignment horizontal="center" vertical="center"/>
    </xf>
    <xf numFmtId="0" fontId="1" fillId="0" borderId="6" xfId="1" applyFont="1" applyFill="1" applyBorder="1" applyAlignment="1" applyProtection="1">
      <alignment horizontal="center" vertical="center"/>
    </xf>
    <xf numFmtId="0" fontId="1" fillId="0" borderId="16" xfId="1" applyFont="1" applyFill="1" applyBorder="1" applyAlignment="1" applyProtection="1">
      <alignment horizontal="center" vertical="center"/>
    </xf>
    <xf numFmtId="0" fontId="1" fillId="0" borderId="9" xfId="1" applyFont="1" applyFill="1" applyBorder="1" applyAlignment="1" applyProtection="1">
      <alignment horizontal="center" vertical="center"/>
    </xf>
    <xf numFmtId="0" fontId="1" fillId="0" borderId="3" xfId="1" applyFont="1" applyFill="1" applyBorder="1" applyAlignment="1" applyProtection="1">
      <alignment horizontal="center" vertical="center"/>
    </xf>
    <xf numFmtId="0" fontId="1" fillId="0" borderId="12" xfId="1" applyFont="1" applyFill="1" applyBorder="1" applyAlignment="1" applyProtection="1">
      <alignment horizontal="center" vertical="center"/>
    </xf>
    <xf numFmtId="0" fontId="1" fillId="2" borderId="9" xfId="1" applyFont="1" applyFill="1" applyBorder="1" applyAlignment="1" applyProtection="1">
      <alignment horizontal="center" vertical="center" wrapText="1"/>
    </xf>
    <xf numFmtId="0" fontId="1" fillId="2" borderId="3" xfId="1" applyFont="1" applyFill="1" applyBorder="1" applyAlignment="1" applyProtection="1">
      <alignment horizontal="center" vertical="center" wrapText="1"/>
    </xf>
    <xf numFmtId="3" fontId="6" fillId="0" borderId="9" xfId="1" applyNumberFormat="1" applyFont="1" applyFill="1" applyBorder="1" applyAlignment="1" applyProtection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6" borderId="9" xfId="1" applyFont="1" applyFill="1" applyBorder="1" applyAlignment="1" applyProtection="1">
      <alignment horizontal="center" vertical="center"/>
    </xf>
    <xf numFmtId="0" fontId="1" fillId="6" borderId="12" xfId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" fillId="0" borderId="7" xfId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/>
    </xf>
    <xf numFmtId="0" fontId="1" fillId="0" borderId="8" xfId="1" applyFont="1" applyFill="1" applyBorder="1" applyAlignment="1" applyProtection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4" fontId="6" fillId="2" borderId="9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14" fontId="6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99FF"/>
      <color rgb="FF66FFCC"/>
      <color rgb="FF00CC66"/>
      <color rgb="FFB889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76200</xdr:rowOff>
    </xdr:from>
    <xdr:to>
      <xdr:col>2</xdr:col>
      <xdr:colOff>577150</xdr:colOff>
      <xdr:row>2</xdr:row>
      <xdr:rowOff>161925</xdr:rowOff>
    </xdr:to>
    <xdr:grpSp>
      <xdr:nvGrpSpPr>
        <xdr:cNvPr id="2" name="Group 1"/>
        <xdr:cNvGrpSpPr>
          <a:grpSpLocks noChangeAspect="1"/>
        </xdr:cNvGrpSpPr>
      </xdr:nvGrpSpPr>
      <xdr:grpSpPr bwMode="auto">
        <a:xfrm>
          <a:off x="228600" y="76200"/>
          <a:ext cx="2358325" cy="466725"/>
          <a:chOff x="0" y="0"/>
          <a:chExt cx="2042" cy="437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" y="1"/>
            <a:ext cx="2041" cy="4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VE"/>
          </a:p>
        </xdr:txBody>
      </xdr:sp>
      <xdr:sp macro="" textlink="">
        <xdr:nvSpPr>
          <xdr:cNvPr id="4" name="Rectangle 3"/>
          <xdr:cNvSpPr>
            <a:spLocks noChangeArrowheads="1"/>
          </xdr:cNvSpPr>
        </xdr:nvSpPr>
        <xdr:spPr bwMode="auto">
          <a:xfrm>
            <a:off x="0" y="0"/>
            <a:ext cx="27" cy="1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s-VE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5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1" y="1"/>
            <a:ext cx="2040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topLeftCell="A63" zoomScaleNormal="100" zoomScaleSheetLayoutView="100" workbookViewId="0">
      <selection activeCell="A74" sqref="A74:A76"/>
    </sheetView>
  </sheetViews>
  <sheetFormatPr baseColWidth="10" defaultRowHeight="15" x14ac:dyDescent="0.25"/>
  <cols>
    <col min="1" max="1" width="3.42578125" customWidth="1"/>
    <col min="2" max="2" width="26.7109375" customWidth="1"/>
    <col min="3" max="3" width="11.28515625" customWidth="1"/>
    <col min="4" max="4" width="36.5703125" customWidth="1"/>
    <col min="5" max="5" width="5.5703125" customWidth="1"/>
    <col min="6" max="6" width="8.85546875" customWidth="1"/>
    <col min="7" max="7" width="12.5703125" customWidth="1"/>
    <col min="8" max="8" width="11" customWidth="1"/>
    <col min="9" max="9" width="11.28515625" customWidth="1"/>
    <col min="10" max="10" width="9.28515625" customWidth="1"/>
    <col min="11" max="11" width="8.42578125" customWidth="1"/>
    <col min="13" max="13" width="33.140625" customWidth="1"/>
  </cols>
  <sheetData>
    <row r="1" spans="1:13" x14ac:dyDescent="0.25">
      <c r="A1" s="285"/>
      <c r="B1" s="285"/>
      <c r="C1" s="285"/>
    </row>
    <row r="2" spans="1:13" x14ac:dyDescent="0.25">
      <c r="A2" s="285"/>
      <c r="B2" s="285"/>
      <c r="C2" s="285"/>
      <c r="D2" s="286" t="s">
        <v>0</v>
      </c>
      <c r="E2" s="286"/>
      <c r="F2" s="286"/>
      <c r="G2" s="286"/>
      <c r="H2" s="286"/>
      <c r="I2" s="286"/>
      <c r="J2" s="286"/>
      <c r="K2" s="286"/>
    </row>
    <row r="3" spans="1:13" x14ac:dyDescent="0.25">
      <c r="A3" s="285"/>
      <c r="B3" s="285"/>
      <c r="C3" s="285"/>
      <c r="D3" s="286"/>
      <c r="E3" s="286"/>
      <c r="F3" s="286"/>
      <c r="G3" s="286"/>
      <c r="H3" s="286"/>
      <c r="I3" s="286"/>
      <c r="J3" s="286"/>
      <c r="K3" s="286"/>
    </row>
    <row r="4" spans="1:13" ht="15.75" x14ac:dyDescent="0.25">
      <c r="A4" s="287" t="s">
        <v>1</v>
      </c>
      <c r="B4" s="287"/>
      <c r="C4" s="288"/>
    </row>
    <row r="5" spans="1:13" x14ac:dyDescent="0.25">
      <c r="A5" s="289" t="s">
        <v>2</v>
      </c>
      <c r="B5" s="289"/>
      <c r="C5" s="288"/>
      <c r="D5" s="290" t="s">
        <v>3</v>
      </c>
      <c r="E5" s="290"/>
      <c r="F5" s="290"/>
      <c r="G5" s="290"/>
      <c r="H5" s="290"/>
      <c r="I5" s="290"/>
      <c r="J5" s="290"/>
      <c r="K5" s="290"/>
    </row>
    <row r="6" spans="1:13" x14ac:dyDescent="0.25">
      <c r="A6" s="1" t="s">
        <v>110</v>
      </c>
      <c r="B6" s="1"/>
      <c r="C6" s="2"/>
      <c r="D6" s="290"/>
      <c r="E6" s="290"/>
      <c r="F6" s="290"/>
      <c r="G6" s="290"/>
      <c r="H6" s="290"/>
      <c r="I6" s="290"/>
      <c r="J6" s="290"/>
      <c r="K6" s="290"/>
      <c r="M6" s="44"/>
    </row>
    <row r="7" spans="1:13" x14ac:dyDescent="0.25">
      <c r="G7" s="291" t="s">
        <v>4</v>
      </c>
      <c r="H7" s="291"/>
      <c r="M7" s="43"/>
    </row>
    <row r="8" spans="1:13" ht="51" customHeight="1" x14ac:dyDescent="0.25">
      <c r="A8" s="32" t="s">
        <v>5</v>
      </c>
      <c r="B8" s="33" t="s">
        <v>6</v>
      </c>
      <c r="C8" s="34" t="s">
        <v>7</v>
      </c>
      <c r="D8" s="33" t="s">
        <v>8</v>
      </c>
      <c r="E8" s="33" t="s">
        <v>9</v>
      </c>
      <c r="F8" s="33" t="s">
        <v>10</v>
      </c>
      <c r="G8" s="33" t="s">
        <v>11</v>
      </c>
      <c r="H8" s="35" t="s">
        <v>12</v>
      </c>
      <c r="I8" s="33" t="s">
        <v>13</v>
      </c>
      <c r="J8" s="33" t="s">
        <v>99</v>
      </c>
      <c r="K8" s="40" t="s">
        <v>14</v>
      </c>
      <c r="M8" s="43"/>
    </row>
    <row r="9" spans="1:13" ht="35.25" customHeight="1" x14ac:dyDescent="0.25">
      <c r="A9" s="189">
        <v>1</v>
      </c>
      <c r="B9" s="180" t="s">
        <v>15</v>
      </c>
      <c r="C9" s="191">
        <v>3974074</v>
      </c>
      <c r="D9" s="170" t="s">
        <v>72</v>
      </c>
      <c r="E9" s="196" t="s">
        <v>16</v>
      </c>
      <c r="F9" s="5" t="s">
        <v>17</v>
      </c>
      <c r="G9" s="170" t="s">
        <v>18</v>
      </c>
      <c r="H9" s="170" t="s">
        <v>19</v>
      </c>
      <c r="I9" s="3">
        <v>3</v>
      </c>
      <c r="J9" s="170">
        <f>I9+I11+I10</f>
        <v>8</v>
      </c>
      <c r="K9" s="175">
        <f>J9*4</f>
        <v>32</v>
      </c>
      <c r="M9" s="43"/>
    </row>
    <row r="10" spans="1:13" ht="35.25" customHeight="1" x14ac:dyDescent="0.25">
      <c r="A10" s="190"/>
      <c r="B10" s="161"/>
      <c r="C10" s="192"/>
      <c r="D10" s="195"/>
      <c r="E10" s="197"/>
      <c r="F10" s="124" t="s">
        <v>115</v>
      </c>
      <c r="G10" s="195"/>
      <c r="H10" s="195"/>
      <c r="I10" s="131">
        <v>3</v>
      </c>
      <c r="J10" s="166"/>
      <c r="K10" s="176"/>
      <c r="M10" s="43"/>
    </row>
    <row r="11" spans="1:13" ht="30" customHeight="1" thickBot="1" x14ac:dyDescent="0.3">
      <c r="A11" s="190"/>
      <c r="B11" s="161"/>
      <c r="C11" s="192"/>
      <c r="D11" s="6" t="s">
        <v>21</v>
      </c>
      <c r="E11" s="71" t="s">
        <v>22</v>
      </c>
      <c r="F11" s="72" t="s">
        <v>17</v>
      </c>
      <c r="G11" s="73" t="s">
        <v>23</v>
      </c>
      <c r="H11" s="75" t="s">
        <v>24</v>
      </c>
      <c r="I11" s="62">
        <v>2</v>
      </c>
      <c r="J11" s="167"/>
      <c r="K11" s="176"/>
      <c r="M11" s="43"/>
    </row>
    <row r="12" spans="1:13" ht="12.75" customHeight="1" thickTop="1" x14ac:dyDescent="0.3">
      <c r="A12" s="177">
        <v>2</v>
      </c>
      <c r="B12" s="177" t="s">
        <v>25</v>
      </c>
      <c r="C12" s="181">
        <v>4436982</v>
      </c>
      <c r="D12" s="177" t="s">
        <v>26</v>
      </c>
      <c r="E12" s="185" t="s">
        <v>27</v>
      </c>
      <c r="F12" s="185" t="s">
        <v>28</v>
      </c>
      <c r="G12" s="188" t="s">
        <v>29</v>
      </c>
      <c r="H12" s="74" t="s">
        <v>30</v>
      </c>
      <c r="I12" s="76">
        <v>6</v>
      </c>
      <c r="J12" s="193">
        <f>I12+I14+I15+I13</f>
        <v>18</v>
      </c>
      <c r="K12" s="160">
        <f>J12*4</f>
        <v>72</v>
      </c>
      <c r="M12" s="43"/>
    </row>
    <row r="13" spans="1:13" ht="12.75" customHeight="1" x14ac:dyDescent="0.3">
      <c r="A13" s="178"/>
      <c r="B13" s="178"/>
      <c r="C13" s="182"/>
      <c r="D13" s="178"/>
      <c r="E13" s="185"/>
      <c r="F13" s="185"/>
      <c r="G13" s="188"/>
      <c r="H13" s="65" t="s">
        <v>19</v>
      </c>
      <c r="I13" s="114">
        <v>6</v>
      </c>
      <c r="J13" s="188"/>
      <c r="K13" s="161"/>
      <c r="M13" s="43"/>
    </row>
    <row r="14" spans="1:13" ht="16.5" x14ac:dyDescent="0.3">
      <c r="A14" s="179"/>
      <c r="B14" s="179"/>
      <c r="C14" s="183"/>
      <c r="D14" s="179"/>
      <c r="E14" s="186"/>
      <c r="F14" s="186"/>
      <c r="G14" s="188"/>
      <c r="H14" s="65" t="s">
        <v>24</v>
      </c>
      <c r="I14" s="114">
        <v>6</v>
      </c>
      <c r="J14" s="194"/>
      <c r="K14" s="161"/>
      <c r="M14" s="43"/>
    </row>
    <row r="15" spans="1:13" ht="14.25" customHeight="1" thickBot="1" x14ac:dyDescent="0.35">
      <c r="A15" s="180"/>
      <c r="B15" s="180"/>
      <c r="C15" s="184"/>
      <c r="D15" s="180"/>
      <c r="E15" s="187"/>
      <c r="F15" s="187"/>
      <c r="G15" s="188"/>
      <c r="H15" s="121"/>
      <c r="I15" s="132"/>
      <c r="J15" s="194"/>
      <c r="K15" s="161"/>
      <c r="M15" s="43"/>
    </row>
    <row r="16" spans="1:13" ht="17.25" thickTop="1" x14ac:dyDescent="0.3">
      <c r="A16" s="279">
        <v>3</v>
      </c>
      <c r="B16" s="294" t="s">
        <v>31</v>
      </c>
      <c r="C16" s="207">
        <v>4809252</v>
      </c>
      <c r="D16" s="210" t="s">
        <v>73</v>
      </c>
      <c r="E16" s="199" t="s">
        <v>16</v>
      </c>
      <c r="F16" s="221" t="s">
        <v>28</v>
      </c>
      <c r="G16" s="205" t="s">
        <v>20</v>
      </c>
      <c r="H16" s="77" t="s">
        <v>30</v>
      </c>
      <c r="I16" s="60">
        <v>3</v>
      </c>
      <c r="J16" s="193">
        <f>I16+I19+I20+I22+I21+I17+I18</f>
        <v>18</v>
      </c>
      <c r="K16" s="160">
        <f>J16*4</f>
        <v>72</v>
      </c>
      <c r="M16" s="43"/>
    </row>
    <row r="17" spans="1:13" ht="16.5" x14ac:dyDescent="0.3">
      <c r="A17" s="280"/>
      <c r="B17" s="295"/>
      <c r="C17" s="208"/>
      <c r="D17" s="211"/>
      <c r="E17" s="200"/>
      <c r="F17" s="200"/>
      <c r="G17" s="195"/>
      <c r="H17" s="68" t="s">
        <v>24</v>
      </c>
      <c r="I17" s="114">
        <v>3</v>
      </c>
      <c r="J17" s="188"/>
      <c r="K17" s="161"/>
      <c r="M17" s="43"/>
    </row>
    <row r="18" spans="1:13" ht="16.5" x14ac:dyDescent="0.3">
      <c r="A18" s="280"/>
      <c r="B18" s="295"/>
      <c r="C18" s="208"/>
      <c r="D18" s="211"/>
      <c r="E18" s="200"/>
      <c r="F18" s="222" t="s">
        <v>90</v>
      </c>
      <c r="G18" s="195"/>
      <c r="H18" s="133" t="s">
        <v>30</v>
      </c>
      <c r="I18" s="134">
        <v>3</v>
      </c>
      <c r="J18" s="188"/>
      <c r="K18" s="161"/>
      <c r="M18" s="43"/>
    </row>
    <row r="19" spans="1:13" ht="16.5" x14ac:dyDescent="0.3">
      <c r="A19" s="280"/>
      <c r="B19" s="295"/>
      <c r="C19" s="208"/>
      <c r="D19" s="212"/>
      <c r="E19" s="201"/>
      <c r="F19" s="200"/>
      <c r="G19" s="206"/>
      <c r="H19" s="135" t="s">
        <v>24</v>
      </c>
      <c r="I19" s="131">
        <v>3</v>
      </c>
      <c r="J19" s="188"/>
      <c r="K19" s="161"/>
      <c r="M19" s="43"/>
    </row>
    <row r="20" spans="1:13" ht="16.5" x14ac:dyDescent="0.25">
      <c r="A20" s="280"/>
      <c r="B20" s="295"/>
      <c r="C20" s="208"/>
      <c r="D20" s="198" t="s">
        <v>32</v>
      </c>
      <c r="E20" s="187" t="s">
        <v>22</v>
      </c>
      <c r="F20" s="187" t="s">
        <v>28</v>
      </c>
      <c r="G20" s="7" t="s">
        <v>23</v>
      </c>
      <c r="H20" s="36" t="s">
        <v>87</v>
      </c>
      <c r="I20" s="7">
        <v>2</v>
      </c>
      <c r="J20" s="188"/>
      <c r="K20" s="161"/>
      <c r="M20" s="43"/>
    </row>
    <row r="21" spans="1:13" ht="16.5" x14ac:dyDescent="0.25">
      <c r="A21" s="280"/>
      <c r="B21" s="295"/>
      <c r="C21" s="208"/>
      <c r="D21" s="188"/>
      <c r="E21" s="202"/>
      <c r="F21" s="202"/>
      <c r="G21" s="41" t="s">
        <v>57</v>
      </c>
      <c r="H21" s="42" t="s">
        <v>24</v>
      </c>
      <c r="I21" s="41">
        <v>2</v>
      </c>
      <c r="J21" s="188"/>
      <c r="K21" s="161"/>
      <c r="M21" s="43"/>
    </row>
    <row r="22" spans="1:13" ht="17.25" thickBot="1" x14ac:dyDescent="0.3">
      <c r="A22" s="281"/>
      <c r="B22" s="296"/>
      <c r="C22" s="209"/>
      <c r="D22" s="188"/>
      <c r="E22" s="203"/>
      <c r="F22" s="204"/>
      <c r="G22" s="56" t="s">
        <v>23</v>
      </c>
      <c r="H22" s="81" t="s">
        <v>35</v>
      </c>
      <c r="I22" s="56">
        <v>2</v>
      </c>
      <c r="J22" s="213"/>
      <c r="K22" s="162"/>
      <c r="M22" s="43"/>
    </row>
    <row r="23" spans="1:13" ht="17.25" thickTop="1" x14ac:dyDescent="0.25">
      <c r="A23" s="188">
        <v>4</v>
      </c>
      <c r="B23" s="300" t="s">
        <v>39</v>
      </c>
      <c r="C23" s="302">
        <v>5523870</v>
      </c>
      <c r="D23" s="223" t="s">
        <v>98</v>
      </c>
      <c r="E23" s="172" t="s">
        <v>16</v>
      </c>
      <c r="F23" s="46" t="s">
        <v>28</v>
      </c>
      <c r="G23" s="76" t="s">
        <v>34</v>
      </c>
      <c r="H23" s="82" t="s">
        <v>35</v>
      </c>
      <c r="I23" s="76">
        <v>4</v>
      </c>
      <c r="J23" s="193">
        <f>I23+I25+I27+I24+I26</f>
        <v>15</v>
      </c>
      <c r="K23" s="193">
        <f>J23*4</f>
        <v>60</v>
      </c>
      <c r="M23" s="43"/>
    </row>
    <row r="24" spans="1:13" ht="16.5" x14ac:dyDescent="0.25">
      <c r="A24" s="188"/>
      <c r="B24" s="301"/>
      <c r="C24" s="240"/>
      <c r="D24" s="195"/>
      <c r="E24" s="197"/>
      <c r="F24" s="137" t="s">
        <v>90</v>
      </c>
      <c r="G24" s="134" t="s">
        <v>116</v>
      </c>
      <c r="H24" s="138" t="s">
        <v>35</v>
      </c>
      <c r="I24" s="134">
        <v>4</v>
      </c>
      <c r="J24" s="188"/>
      <c r="K24" s="188"/>
      <c r="M24" s="43"/>
    </row>
    <row r="25" spans="1:13" ht="17.25" thickBot="1" x14ac:dyDescent="0.3">
      <c r="A25" s="188"/>
      <c r="B25" s="301"/>
      <c r="C25" s="240"/>
      <c r="D25" s="45" t="s">
        <v>100</v>
      </c>
      <c r="E25" s="46" t="s">
        <v>38</v>
      </c>
      <c r="F25" s="46" t="s">
        <v>28</v>
      </c>
      <c r="G25" s="45" t="s">
        <v>57</v>
      </c>
      <c r="H25" s="39" t="s">
        <v>87</v>
      </c>
      <c r="I25" s="47">
        <v>2</v>
      </c>
      <c r="J25" s="188"/>
      <c r="K25" s="188"/>
      <c r="M25" s="43"/>
    </row>
    <row r="26" spans="1:13" ht="17.25" thickTop="1" x14ac:dyDescent="0.3">
      <c r="A26" s="188"/>
      <c r="B26" s="301"/>
      <c r="C26" s="240"/>
      <c r="D26" s="139" t="s">
        <v>84</v>
      </c>
      <c r="E26" s="140" t="s">
        <v>50</v>
      </c>
      <c r="F26" s="107" t="s">
        <v>28</v>
      </c>
      <c r="G26" s="111" t="s">
        <v>23</v>
      </c>
      <c r="H26" s="122" t="s">
        <v>24</v>
      </c>
      <c r="I26" s="140">
        <v>2</v>
      </c>
      <c r="J26" s="188"/>
      <c r="K26" s="188"/>
      <c r="M26" s="43"/>
    </row>
    <row r="27" spans="1:13" ht="17.25" thickBot="1" x14ac:dyDescent="0.3">
      <c r="A27" s="188"/>
      <c r="B27" s="301"/>
      <c r="C27" s="241"/>
      <c r="D27" s="79" t="s">
        <v>52</v>
      </c>
      <c r="E27" s="56" t="s">
        <v>40</v>
      </c>
      <c r="F27" s="56" t="s">
        <v>28</v>
      </c>
      <c r="G27" s="54" t="s">
        <v>20</v>
      </c>
      <c r="H27" s="54" t="s">
        <v>87</v>
      </c>
      <c r="I27" s="85">
        <v>3</v>
      </c>
      <c r="J27" s="213"/>
      <c r="K27" s="213"/>
      <c r="M27" s="43"/>
    </row>
    <row r="28" spans="1:13" ht="17.25" thickTop="1" x14ac:dyDescent="0.25">
      <c r="A28" s="193">
        <v>5</v>
      </c>
      <c r="B28" s="297" t="s">
        <v>42</v>
      </c>
      <c r="C28" s="207">
        <v>5608710</v>
      </c>
      <c r="D28" s="60" t="s">
        <v>44</v>
      </c>
      <c r="E28" s="83" t="s">
        <v>38</v>
      </c>
      <c r="F28" s="84" t="s">
        <v>28</v>
      </c>
      <c r="G28" s="76" t="s">
        <v>74</v>
      </c>
      <c r="H28" s="84" t="s">
        <v>30</v>
      </c>
      <c r="I28" s="60">
        <v>2</v>
      </c>
      <c r="J28" s="193">
        <f>I28+I29+I30+I31</f>
        <v>10</v>
      </c>
      <c r="K28" s="214">
        <f>J28*4</f>
        <v>40</v>
      </c>
      <c r="M28" s="43"/>
    </row>
    <row r="29" spans="1:13" ht="16.5" x14ac:dyDescent="0.25">
      <c r="A29" s="188"/>
      <c r="B29" s="298"/>
      <c r="C29" s="208"/>
      <c r="D29" s="7" t="s">
        <v>43</v>
      </c>
      <c r="E29" s="4" t="s">
        <v>75</v>
      </c>
      <c r="F29" s="4" t="s">
        <v>28</v>
      </c>
      <c r="G29" s="38" t="s">
        <v>62</v>
      </c>
      <c r="H29" s="37" t="s">
        <v>19</v>
      </c>
      <c r="I29" s="7">
        <v>3</v>
      </c>
      <c r="J29" s="194"/>
      <c r="K29" s="215"/>
      <c r="M29" s="43"/>
    </row>
    <row r="30" spans="1:13" ht="16.5" x14ac:dyDescent="0.25">
      <c r="A30" s="188"/>
      <c r="B30" s="298"/>
      <c r="C30" s="208"/>
      <c r="D30" s="217" t="s">
        <v>76</v>
      </c>
      <c r="E30" s="219" t="s">
        <v>22</v>
      </c>
      <c r="F30" s="219" t="s">
        <v>28</v>
      </c>
      <c r="G30" s="7" t="s">
        <v>46</v>
      </c>
      <c r="H30" s="36" t="s">
        <v>33</v>
      </c>
      <c r="I30" s="7">
        <v>3</v>
      </c>
      <c r="J30" s="194"/>
      <c r="K30" s="215"/>
      <c r="M30" s="43"/>
    </row>
    <row r="31" spans="1:13" ht="17.25" thickBot="1" x14ac:dyDescent="0.3">
      <c r="A31" s="213"/>
      <c r="B31" s="299"/>
      <c r="C31" s="209"/>
      <c r="D31" s="218"/>
      <c r="E31" s="220"/>
      <c r="F31" s="196"/>
      <c r="G31" s="106" t="s">
        <v>68</v>
      </c>
      <c r="H31" s="105" t="s">
        <v>24</v>
      </c>
      <c r="I31" s="115">
        <v>2</v>
      </c>
      <c r="J31" s="204"/>
      <c r="K31" s="216"/>
      <c r="M31" s="43"/>
    </row>
    <row r="32" spans="1:13" ht="25.5" customHeight="1" thickTop="1" thickBot="1" x14ac:dyDescent="0.3">
      <c r="A32" s="103">
        <v>6</v>
      </c>
      <c r="B32" s="297" t="s">
        <v>47</v>
      </c>
      <c r="C32" s="207">
        <v>6289448</v>
      </c>
      <c r="D32" s="193" t="s">
        <v>48</v>
      </c>
      <c r="E32" s="172" t="s">
        <v>16</v>
      </c>
      <c r="F32" s="119" t="s">
        <v>88</v>
      </c>
      <c r="G32" s="101" t="s">
        <v>62</v>
      </c>
      <c r="H32" s="103" t="s">
        <v>35</v>
      </c>
      <c r="I32" s="141">
        <v>3</v>
      </c>
      <c r="J32" s="193">
        <f>I32+I33</f>
        <v>6</v>
      </c>
      <c r="K32" s="160">
        <f>J32*4</f>
        <v>24</v>
      </c>
      <c r="L32" s="69"/>
      <c r="M32" s="43"/>
    </row>
    <row r="33" spans="1:15" ht="25.5" customHeight="1" thickTop="1" thickBot="1" x14ac:dyDescent="0.3">
      <c r="A33" s="103"/>
      <c r="B33" s="299"/>
      <c r="C33" s="209"/>
      <c r="D33" s="213"/>
      <c r="E33" s="174"/>
      <c r="F33" s="113" t="s">
        <v>90</v>
      </c>
      <c r="G33" s="136" t="s">
        <v>62</v>
      </c>
      <c r="H33" s="143" t="s">
        <v>35</v>
      </c>
      <c r="I33" s="144">
        <v>3</v>
      </c>
      <c r="J33" s="213"/>
      <c r="K33" s="162"/>
      <c r="M33" s="43"/>
    </row>
    <row r="34" spans="1:15" ht="15" customHeight="1" thickTop="1" x14ac:dyDescent="0.25">
      <c r="A34" s="177">
        <v>7</v>
      </c>
      <c r="B34" s="312" t="s">
        <v>54</v>
      </c>
      <c r="C34" s="316">
        <v>6308100</v>
      </c>
      <c r="D34" s="245" t="s">
        <v>78</v>
      </c>
      <c r="E34" s="244" t="s">
        <v>22</v>
      </c>
      <c r="F34" s="172" t="s">
        <v>28</v>
      </c>
      <c r="G34" s="160" t="s">
        <v>41</v>
      </c>
      <c r="H34" s="242" t="s">
        <v>33</v>
      </c>
      <c r="I34" s="193">
        <v>2</v>
      </c>
      <c r="J34" s="193">
        <f>I34+I36+I37+I39+I38</f>
        <v>12</v>
      </c>
      <c r="K34" s="188">
        <f>J34*4</f>
        <v>48</v>
      </c>
      <c r="M34" s="43"/>
    </row>
    <row r="35" spans="1:15" ht="18.75" customHeight="1" x14ac:dyDescent="0.25">
      <c r="A35" s="179"/>
      <c r="B35" s="313"/>
      <c r="C35" s="317"/>
      <c r="D35" s="217"/>
      <c r="E35" s="219"/>
      <c r="F35" s="197"/>
      <c r="G35" s="178"/>
      <c r="H35" s="243"/>
      <c r="I35" s="236"/>
      <c r="J35" s="194"/>
      <c r="K35" s="188"/>
      <c r="M35" s="43"/>
    </row>
    <row r="36" spans="1:15" ht="33" customHeight="1" x14ac:dyDescent="0.25">
      <c r="A36" s="179"/>
      <c r="B36" s="313"/>
      <c r="C36" s="317"/>
      <c r="D36" s="198" t="s">
        <v>60</v>
      </c>
      <c r="E36" s="196" t="s">
        <v>16</v>
      </c>
      <c r="F36" s="49" t="s">
        <v>28</v>
      </c>
      <c r="G36" s="198" t="s">
        <v>20</v>
      </c>
      <c r="H36" s="196" t="s">
        <v>95</v>
      </c>
      <c r="I36" s="49">
        <v>3</v>
      </c>
      <c r="J36" s="194"/>
      <c r="K36" s="188"/>
      <c r="M36" s="43"/>
    </row>
    <row r="37" spans="1:15" ht="28.5" customHeight="1" x14ac:dyDescent="0.25">
      <c r="A37" s="179"/>
      <c r="B37" s="313"/>
      <c r="C37" s="317"/>
      <c r="D37" s="236"/>
      <c r="E37" s="197"/>
      <c r="F37" s="145" t="s">
        <v>90</v>
      </c>
      <c r="G37" s="236"/>
      <c r="H37" s="197"/>
      <c r="I37" s="131">
        <v>3</v>
      </c>
      <c r="J37" s="194"/>
      <c r="K37" s="188"/>
      <c r="M37" s="43"/>
    </row>
    <row r="38" spans="1:15" ht="28.5" customHeight="1" thickBot="1" x14ac:dyDescent="0.3">
      <c r="A38" s="180"/>
      <c r="B38" s="314"/>
      <c r="C38" s="318"/>
      <c r="D38" s="102" t="s">
        <v>117</v>
      </c>
      <c r="E38" s="113" t="s">
        <v>40</v>
      </c>
      <c r="F38" s="123" t="s">
        <v>28</v>
      </c>
      <c r="G38" s="115" t="s">
        <v>23</v>
      </c>
      <c r="H38" s="113" t="s">
        <v>30</v>
      </c>
      <c r="I38" s="112">
        <v>2</v>
      </c>
      <c r="J38" s="194"/>
      <c r="K38" s="188"/>
      <c r="M38" s="43"/>
    </row>
    <row r="39" spans="1:15" ht="34.5" thickTop="1" thickBot="1" x14ac:dyDescent="0.3">
      <c r="A39" s="180"/>
      <c r="B39" s="315"/>
      <c r="C39" s="318"/>
      <c r="D39" s="79" t="s">
        <v>55</v>
      </c>
      <c r="E39" s="71" t="s">
        <v>50</v>
      </c>
      <c r="F39" s="57" t="s">
        <v>28</v>
      </c>
      <c r="G39" s="79" t="s">
        <v>23</v>
      </c>
      <c r="H39" s="88" t="s">
        <v>35</v>
      </c>
      <c r="I39" s="56">
        <v>2</v>
      </c>
      <c r="J39" s="204"/>
      <c r="K39" s="188"/>
      <c r="M39" s="43"/>
    </row>
    <row r="40" spans="1:15" ht="23.25" customHeight="1" thickTop="1" x14ac:dyDescent="0.25">
      <c r="A40" s="160">
        <v>8</v>
      </c>
      <c r="B40" s="306" t="s">
        <v>113</v>
      </c>
      <c r="C40" s="207"/>
      <c r="D40" s="193" t="s">
        <v>37</v>
      </c>
      <c r="E40" s="173" t="s">
        <v>38</v>
      </c>
      <c r="F40" s="172" t="s">
        <v>28</v>
      </c>
      <c r="G40" s="60" t="s">
        <v>79</v>
      </c>
      <c r="H40" s="86" t="s">
        <v>19</v>
      </c>
      <c r="I40" s="76">
        <v>3</v>
      </c>
      <c r="J40" s="193">
        <f>I40+I41</f>
        <v>6</v>
      </c>
      <c r="K40" s="160">
        <f>J40*4</f>
        <v>24</v>
      </c>
      <c r="M40" s="43"/>
    </row>
    <row r="41" spans="1:15" ht="22.5" customHeight="1" thickBot="1" x14ac:dyDescent="0.3">
      <c r="A41" s="161"/>
      <c r="B41" s="307"/>
      <c r="C41" s="209"/>
      <c r="D41" s="213"/>
      <c r="E41" s="173"/>
      <c r="F41" s="174"/>
      <c r="G41" s="56" t="s">
        <v>18</v>
      </c>
      <c r="H41" s="85" t="s">
        <v>35</v>
      </c>
      <c r="I41" s="56">
        <v>3</v>
      </c>
      <c r="J41" s="204"/>
      <c r="K41" s="162"/>
      <c r="M41" s="43"/>
    </row>
    <row r="42" spans="1:15" ht="17.25" thickTop="1" x14ac:dyDescent="0.3">
      <c r="A42" s="177">
        <v>9</v>
      </c>
      <c r="B42" s="309" t="s">
        <v>81</v>
      </c>
      <c r="C42" s="181">
        <v>11158489</v>
      </c>
      <c r="D42" s="92" t="s">
        <v>80</v>
      </c>
      <c r="E42" s="89" t="s">
        <v>38</v>
      </c>
      <c r="F42" s="160" t="s">
        <v>28</v>
      </c>
      <c r="G42" s="92" t="s">
        <v>57</v>
      </c>
      <c r="H42" s="92" t="s">
        <v>30</v>
      </c>
      <c r="I42" s="87">
        <v>2</v>
      </c>
      <c r="J42" s="193">
        <f>I42+I44+I43</f>
        <v>8</v>
      </c>
      <c r="K42" s="160">
        <f>J42*4</f>
        <v>32</v>
      </c>
      <c r="M42" s="43"/>
    </row>
    <row r="43" spans="1:15" ht="33" x14ac:dyDescent="0.3">
      <c r="A43" s="161"/>
      <c r="B43" s="310"/>
      <c r="C43" s="264"/>
      <c r="D43" s="64" t="s">
        <v>53</v>
      </c>
      <c r="E43" s="60" t="s">
        <v>40</v>
      </c>
      <c r="F43" s="161"/>
      <c r="G43" s="120" t="s">
        <v>20</v>
      </c>
      <c r="H43" s="63" t="s">
        <v>24</v>
      </c>
      <c r="I43" s="63">
        <v>3</v>
      </c>
      <c r="J43" s="188"/>
      <c r="K43" s="161"/>
      <c r="M43" s="43"/>
    </row>
    <row r="44" spans="1:15" ht="33.75" thickBot="1" x14ac:dyDescent="0.35">
      <c r="A44" s="308"/>
      <c r="B44" s="311"/>
      <c r="C44" s="184"/>
      <c r="D44" s="56" t="s">
        <v>58</v>
      </c>
      <c r="E44" s="78" t="s">
        <v>22</v>
      </c>
      <c r="F44" s="162"/>
      <c r="G44" s="61" t="s">
        <v>20</v>
      </c>
      <c r="H44" s="78" t="s">
        <v>19</v>
      </c>
      <c r="I44" s="85">
        <v>3</v>
      </c>
      <c r="J44" s="216"/>
      <c r="K44" s="162"/>
      <c r="M44" s="43"/>
    </row>
    <row r="45" spans="1:15" ht="18" customHeight="1" thickTop="1" x14ac:dyDescent="0.3">
      <c r="A45" s="161">
        <v>10</v>
      </c>
      <c r="B45" s="266" t="s">
        <v>105</v>
      </c>
      <c r="C45" s="263">
        <v>11163067</v>
      </c>
      <c r="D45" s="193" t="s">
        <v>36</v>
      </c>
      <c r="E45" s="202" t="s">
        <v>22</v>
      </c>
      <c r="F45" s="173" t="s">
        <v>28</v>
      </c>
      <c r="G45" s="76" t="s">
        <v>57</v>
      </c>
      <c r="H45" s="51" t="s">
        <v>19</v>
      </c>
      <c r="I45" s="60">
        <v>2</v>
      </c>
      <c r="J45" s="188">
        <f>I45+I46+I47+I48+I49+I50+I51+I52</f>
        <v>16</v>
      </c>
      <c r="K45" s="161">
        <f>J45*4</f>
        <v>64</v>
      </c>
      <c r="M45" s="43"/>
      <c r="O45" s="70"/>
    </row>
    <row r="46" spans="1:15" ht="14.25" customHeight="1" x14ac:dyDescent="0.3">
      <c r="A46" s="161"/>
      <c r="B46" s="267"/>
      <c r="C46" s="264"/>
      <c r="D46" s="236"/>
      <c r="E46" s="185"/>
      <c r="F46" s="173"/>
      <c r="G46" s="47" t="s">
        <v>41</v>
      </c>
      <c r="H46" s="8" t="s">
        <v>35</v>
      </c>
      <c r="I46" s="47">
        <v>2</v>
      </c>
      <c r="J46" s="188"/>
      <c r="K46" s="161"/>
      <c r="M46" s="43"/>
      <c r="O46" s="169"/>
    </row>
    <row r="47" spans="1:15" ht="15" customHeight="1" x14ac:dyDescent="0.25">
      <c r="A47" s="161"/>
      <c r="B47" s="267"/>
      <c r="C47" s="264"/>
      <c r="D47" s="198" t="s">
        <v>102</v>
      </c>
      <c r="E47" s="180" t="s">
        <v>50</v>
      </c>
      <c r="F47" s="173"/>
      <c r="G47" s="198" t="s">
        <v>57</v>
      </c>
      <c r="H47" s="49" t="s">
        <v>30</v>
      </c>
      <c r="I47" s="49">
        <v>2</v>
      </c>
      <c r="J47" s="188"/>
      <c r="K47" s="161"/>
      <c r="L47" s="69"/>
      <c r="M47" s="168"/>
      <c r="O47" s="169"/>
    </row>
    <row r="48" spans="1:15" ht="12.75" customHeight="1" x14ac:dyDescent="0.25">
      <c r="A48" s="161"/>
      <c r="B48" s="267"/>
      <c r="C48" s="264"/>
      <c r="D48" s="236"/>
      <c r="E48" s="178"/>
      <c r="F48" s="173"/>
      <c r="G48" s="236"/>
      <c r="H48" s="49" t="s">
        <v>24</v>
      </c>
      <c r="I48" s="49">
        <v>2</v>
      </c>
      <c r="J48" s="188"/>
      <c r="K48" s="161"/>
      <c r="L48" s="69"/>
      <c r="M48" s="168"/>
      <c r="O48" s="169"/>
    </row>
    <row r="49" spans="1:15" ht="14.25" customHeight="1" x14ac:dyDescent="0.25">
      <c r="A49" s="161"/>
      <c r="B49" s="267"/>
      <c r="C49" s="264"/>
      <c r="D49" s="186" t="s">
        <v>101</v>
      </c>
      <c r="E49" s="196" t="s">
        <v>38</v>
      </c>
      <c r="F49" s="173"/>
      <c r="G49" s="196" t="s">
        <v>69</v>
      </c>
      <c r="H49" s="49" t="s">
        <v>92</v>
      </c>
      <c r="I49" s="49">
        <v>2</v>
      </c>
      <c r="J49" s="188"/>
      <c r="K49" s="161"/>
      <c r="L49" s="69"/>
      <c r="M49" s="168"/>
      <c r="O49" s="169"/>
    </row>
    <row r="50" spans="1:15" ht="15.75" customHeight="1" x14ac:dyDescent="0.25">
      <c r="A50" s="161"/>
      <c r="B50" s="267"/>
      <c r="C50" s="264"/>
      <c r="D50" s="186"/>
      <c r="E50" s="197"/>
      <c r="F50" s="173"/>
      <c r="G50" s="197"/>
      <c r="H50" s="49" t="s">
        <v>87</v>
      </c>
      <c r="I50" s="49">
        <v>2</v>
      </c>
      <c r="J50" s="188"/>
      <c r="K50" s="161"/>
      <c r="L50" s="69"/>
      <c r="M50" s="168"/>
      <c r="O50" s="169"/>
    </row>
    <row r="51" spans="1:15" ht="15.75" customHeight="1" x14ac:dyDescent="0.3">
      <c r="A51" s="161"/>
      <c r="B51" s="267"/>
      <c r="C51" s="264"/>
      <c r="D51" s="217" t="s">
        <v>103</v>
      </c>
      <c r="E51" s="246" t="s">
        <v>40</v>
      </c>
      <c r="F51" s="173"/>
      <c r="G51" s="50" t="s">
        <v>70</v>
      </c>
      <c r="H51" s="49" t="s">
        <v>19</v>
      </c>
      <c r="I51" s="49">
        <v>2</v>
      </c>
      <c r="J51" s="188"/>
      <c r="K51" s="161"/>
      <c r="L51" s="69"/>
      <c r="M51" s="168"/>
      <c r="O51" s="169"/>
    </row>
    <row r="52" spans="1:15" ht="16.5" customHeight="1" thickBot="1" x14ac:dyDescent="0.35">
      <c r="A52" s="161"/>
      <c r="B52" s="257"/>
      <c r="C52" s="265"/>
      <c r="D52" s="218"/>
      <c r="E52" s="247"/>
      <c r="F52" s="173"/>
      <c r="G52" s="78" t="s">
        <v>23</v>
      </c>
      <c r="H52" s="71" t="s">
        <v>24</v>
      </c>
      <c r="I52" s="71">
        <v>2</v>
      </c>
      <c r="J52" s="213"/>
      <c r="K52" s="162"/>
      <c r="L52" s="69"/>
      <c r="M52" s="168"/>
      <c r="O52" s="169"/>
    </row>
    <row r="53" spans="1:15" ht="38.25" customHeight="1" thickTop="1" x14ac:dyDescent="0.25">
      <c r="A53" s="284">
        <v>11</v>
      </c>
      <c r="B53" s="234" t="s">
        <v>106</v>
      </c>
      <c r="C53" s="270">
        <v>22481395</v>
      </c>
      <c r="D53" s="31" t="s">
        <v>49</v>
      </c>
      <c r="E53" s="196" t="s">
        <v>50</v>
      </c>
      <c r="F53" s="193" t="s">
        <v>28</v>
      </c>
      <c r="G53" s="4" t="s">
        <v>18</v>
      </c>
      <c r="H53" s="4" t="s">
        <v>91</v>
      </c>
      <c r="I53" s="4">
        <v>3</v>
      </c>
      <c r="J53" s="215">
        <f>I53+I54+I55+I56</f>
        <v>12</v>
      </c>
      <c r="K53" s="173">
        <f>J53*4</f>
        <v>48</v>
      </c>
      <c r="L53" s="69"/>
      <c r="M53" s="168"/>
      <c r="O53" s="169"/>
    </row>
    <row r="54" spans="1:15" ht="38.25" customHeight="1" x14ac:dyDescent="0.25">
      <c r="A54" s="234"/>
      <c r="B54" s="234"/>
      <c r="C54" s="270"/>
      <c r="D54" s="52" t="s">
        <v>77</v>
      </c>
      <c r="E54" s="197"/>
      <c r="F54" s="188"/>
      <c r="G54" s="49" t="s">
        <v>104</v>
      </c>
      <c r="H54" s="49" t="s">
        <v>19</v>
      </c>
      <c r="I54" s="49">
        <v>4</v>
      </c>
      <c r="J54" s="215"/>
      <c r="K54" s="173"/>
      <c r="L54" s="69"/>
      <c r="M54" s="168"/>
    </row>
    <row r="55" spans="1:15" ht="38.25" customHeight="1" x14ac:dyDescent="0.25">
      <c r="A55" s="234"/>
      <c r="B55" s="234"/>
      <c r="C55" s="270"/>
      <c r="D55" s="7" t="s">
        <v>61</v>
      </c>
      <c r="E55" s="7" t="s">
        <v>38</v>
      </c>
      <c r="F55" s="188"/>
      <c r="G55" s="7" t="s">
        <v>70</v>
      </c>
      <c r="H55" s="7" t="s">
        <v>24</v>
      </c>
      <c r="I55" s="7">
        <v>3</v>
      </c>
      <c r="J55" s="215"/>
      <c r="K55" s="173"/>
      <c r="M55" s="43"/>
    </row>
    <row r="56" spans="1:15" ht="33.75" customHeight="1" thickBot="1" x14ac:dyDescent="0.3">
      <c r="A56" s="305"/>
      <c r="B56" s="234"/>
      <c r="C56" s="270"/>
      <c r="D56" s="79" t="s">
        <v>94</v>
      </c>
      <c r="E56" s="79" t="s">
        <v>40</v>
      </c>
      <c r="F56" s="213"/>
      <c r="G56" s="56" t="s">
        <v>68</v>
      </c>
      <c r="H56" s="56" t="s">
        <v>92</v>
      </c>
      <c r="I56" s="79">
        <v>2</v>
      </c>
      <c r="J56" s="215"/>
      <c r="K56" s="173"/>
      <c r="M56" s="43"/>
    </row>
    <row r="57" spans="1:15" ht="35.25" customHeight="1" thickTop="1" x14ac:dyDescent="0.25">
      <c r="A57" s="166">
        <v>12</v>
      </c>
      <c r="B57" s="268" t="s">
        <v>82</v>
      </c>
      <c r="C57" s="303">
        <v>16023847</v>
      </c>
      <c r="D57" s="250" t="s">
        <v>45</v>
      </c>
      <c r="E57" s="166" t="s">
        <v>16</v>
      </c>
      <c r="F57" s="122" t="s">
        <v>88</v>
      </c>
      <c r="G57" s="223" t="s">
        <v>62</v>
      </c>
      <c r="H57" s="223" t="s">
        <v>93</v>
      </c>
      <c r="I57" s="122">
        <v>6</v>
      </c>
      <c r="J57" s="223">
        <f>I57+I58</f>
        <v>12</v>
      </c>
      <c r="K57" s="223">
        <f>J57*4</f>
        <v>48</v>
      </c>
      <c r="M57" s="43"/>
    </row>
    <row r="58" spans="1:15" ht="24.75" customHeight="1" thickBot="1" x14ac:dyDescent="0.3">
      <c r="A58" s="166"/>
      <c r="B58" s="269"/>
      <c r="C58" s="304"/>
      <c r="D58" s="202"/>
      <c r="E58" s="166"/>
      <c r="F58" s="146" t="s">
        <v>90</v>
      </c>
      <c r="G58" s="166"/>
      <c r="H58" s="166"/>
      <c r="I58" s="146">
        <v>6</v>
      </c>
      <c r="J58" s="166"/>
      <c r="K58" s="166"/>
      <c r="M58" s="43"/>
    </row>
    <row r="59" spans="1:15" ht="15" customHeight="1" thickTop="1" x14ac:dyDescent="0.25">
      <c r="A59" s="235">
        <v>13</v>
      </c>
      <c r="B59" s="255" t="s">
        <v>118</v>
      </c>
      <c r="C59" s="293">
        <v>7925956</v>
      </c>
      <c r="D59" s="221" t="s">
        <v>83</v>
      </c>
      <c r="E59" s="163" t="s">
        <v>50</v>
      </c>
      <c r="F59" s="163" t="s">
        <v>28</v>
      </c>
      <c r="G59" s="223" t="s">
        <v>20</v>
      </c>
      <c r="H59" s="320" t="s">
        <v>33</v>
      </c>
      <c r="I59" s="221">
        <v>3</v>
      </c>
      <c r="J59" s="223">
        <f>I59</f>
        <v>3</v>
      </c>
      <c r="K59" s="235">
        <f>J59*4</f>
        <v>12</v>
      </c>
      <c r="M59" s="43"/>
    </row>
    <row r="60" spans="1:15" ht="15" customHeight="1" x14ac:dyDescent="0.25">
      <c r="A60" s="176"/>
      <c r="B60" s="267"/>
      <c r="C60" s="192"/>
      <c r="D60" s="222"/>
      <c r="E60" s="224"/>
      <c r="F60" s="224"/>
      <c r="G60" s="166"/>
      <c r="H60" s="321"/>
      <c r="I60" s="222"/>
      <c r="J60" s="166"/>
      <c r="K60" s="176"/>
      <c r="M60" s="43"/>
    </row>
    <row r="61" spans="1:15" ht="41.25" customHeight="1" thickBot="1" x14ac:dyDescent="0.3">
      <c r="A61" s="271"/>
      <c r="B61" s="257"/>
      <c r="C61" s="192"/>
      <c r="D61" s="319"/>
      <c r="E61" s="238"/>
      <c r="F61" s="224"/>
      <c r="G61" s="171"/>
      <c r="H61" s="322"/>
      <c r="I61" s="319"/>
      <c r="J61" s="248"/>
      <c r="K61" s="176"/>
      <c r="M61" s="94"/>
    </row>
    <row r="62" spans="1:15" ht="34.5" customHeight="1" thickTop="1" x14ac:dyDescent="0.25">
      <c r="A62" s="272">
        <v>14</v>
      </c>
      <c r="B62" s="225" t="s">
        <v>63</v>
      </c>
      <c r="C62" s="228">
        <v>18331530</v>
      </c>
      <c r="D62" s="80" t="s">
        <v>64</v>
      </c>
      <c r="E62" s="90" t="s">
        <v>50</v>
      </c>
      <c r="F62" s="163" t="s">
        <v>28</v>
      </c>
      <c r="G62" s="80" t="s">
        <v>85</v>
      </c>
      <c r="H62" s="80" t="s">
        <v>33</v>
      </c>
      <c r="I62" s="80">
        <v>4</v>
      </c>
      <c r="J62" s="166">
        <f>I65+I64+I63+I62</f>
        <v>12</v>
      </c>
      <c r="K62" s="235">
        <f>J62*4</f>
        <v>48</v>
      </c>
      <c r="M62" s="43"/>
    </row>
    <row r="63" spans="1:15" ht="24.75" customHeight="1" x14ac:dyDescent="0.25">
      <c r="A63" s="273"/>
      <c r="B63" s="226"/>
      <c r="C63" s="229"/>
      <c r="D63" s="292" t="s">
        <v>65</v>
      </c>
      <c r="E63" s="212" t="s">
        <v>38</v>
      </c>
      <c r="F63" s="224"/>
      <c r="G63" s="3" t="s">
        <v>46</v>
      </c>
      <c r="H63" s="3" t="s">
        <v>19</v>
      </c>
      <c r="I63" s="3">
        <v>3</v>
      </c>
      <c r="J63" s="167"/>
      <c r="K63" s="176"/>
      <c r="M63" s="43"/>
    </row>
    <row r="64" spans="1:15" ht="16.5" x14ac:dyDescent="0.25">
      <c r="A64" s="273"/>
      <c r="B64" s="226"/>
      <c r="C64" s="229"/>
      <c r="D64" s="292"/>
      <c r="E64" s="212"/>
      <c r="F64" s="224"/>
      <c r="G64" s="3" t="s">
        <v>68</v>
      </c>
      <c r="H64" s="3" t="s">
        <v>24</v>
      </c>
      <c r="I64" s="3">
        <v>2</v>
      </c>
      <c r="J64" s="167"/>
      <c r="K64" s="176"/>
      <c r="M64" s="43"/>
    </row>
    <row r="65" spans="1:13" ht="33.75" customHeight="1" thickBot="1" x14ac:dyDescent="0.3">
      <c r="A65" s="175"/>
      <c r="B65" s="227"/>
      <c r="C65" s="230"/>
      <c r="D65" s="73" t="s">
        <v>86</v>
      </c>
      <c r="E65" s="91" t="s">
        <v>50</v>
      </c>
      <c r="F65" s="224"/>
      <c r="G65" s="62" t="s">
        <v>46</v>
      </c>
      <c r="H65" s="62" t="s">
        <v>30</v>
      </c>
      <c r="I65" s="73">
        <v>3</v>
      </c>
      <c r="J65" s="167"/>
      <c r="K65" s="176"/>
      <c r="M65" s="43"/>
    </row>
    <row r="66" spans="1:13" ht="17.25" thickTop="1" x14ac:dyDescent="0.25">
      <c r="A66" s="282">
        <v>15</v>
      </c>
      <c r="B66" s="284" t="s">
        <v>66</v>
      </c>
      <c r="C66" s="231">
        <v>19999385</v>
      </c>
      <c r="D66" s="66" t="s">
        <v>97</v>
      </c>
      <c r="E66" s="66" t="s">
        <v>22</v>
      </c>
      <c r="F66" s="212" t="s">
        <v>28</v>
      </c>
      <c r="G66" s="163" t="s">
        <v>62</v>
      </c>
      <c r="H66" s="163" t="s">
        <v>92</v>
      </c>
      <c r="I66" s="224">
        <v>3</v>
      </c>
      <c r="J66" s="163">
        <f>I66+I70+I69+I68</f>
        <v>13</v>
      </c>
      <c r="K66" s="163">
        <f>J66*4</f>
        <v>52</v>
      </c>
      <c r="M66" s="43"/>
    </row>
    <row r="67" spans="1:13" ht="16.5" x14ac:dyDescent="0.25">
      <c r="A67" s="283"/>
      <c r="B67" s="234"/>
      <c r="C67" s="232"/>
      <c r="D67" s="67"/>
      <c r="E67" s="67"/>
      <c r="F67" s="212"/>
      <c r="G67" s="274"/>
      <c r="H67" s="275"/>
      <c r="I67" s="275"/>
      <c r="J67" s="164"/>
      <c r="K67" s="224"/>
      <c r="M67" s="43"/>
    </row>
    <row r="68" spans="1:13" ht="16.5" x14ac:dyDescent="0.3">
      <c r="A68" s="283"/>
      <c r="B68" s="234"/>
      <c r="C68" s="232"/>
      <c r="D68" s="107"/>
      <c r="E68" s="175" t="s">
        <v>16</v>
      </c>
      <c r="F68" s="107" t="s">
        <v>28</v>
      </c>
      <c r="G68" s="77" t="s">
        <v>104</v>
      </c>
      <c r="H68" s="118" t="s">
        <v>24</v>
      </c>
      <c r="I68" s="118">
        <v>4</v>
      </c>
      <c r="J68" s="164"/>
      <c r="K68" s="224"/>
      <c r="M68" s="43"/>
    </row>
    <row r="69" spans="1:13" ht="16.5" x14ac:dyDescent="0.3">
      <c r="A69" s="283"/>
      <c r="B69" s="234"/>
      <c r="C69" s="232"/>
      <c r="D69" s="59" t="s">
        <v>89</v>
      </c>
      <c r="E69" s="249"/>
      <c r="F69" s="110" t="s">
        <v>90</v>
      </c>
      <c r="G69" s="147" t="s">
        <v>104</v>
      </c>
      <c r="H69" s="148" t="s">
        <v>24</v>
      </c>
      <c r="I69" s="148">
        <v>4</v>
      </c>
      <c r="J69" s="164"/>
      <c r="K69" s="224"/>
      <c r="M69" s="43"/>
    </row>
    <row r="70" spans="1:13" ht="17.25" thickBot="1" x14ac:dyDescent="0.3">
      <c r="A70" s="283"/>
      <c r="B70" s="234"/>
      <c r="C70" s="232"/>
      <c r="D70" s="91" t="s">
        <v>67</v>
      </c>
      <c r="E70" s="91" t="s">
        <v>38</v>
      </c>
      <c r="F70" s="108" t="s">
        <v>28</v>
      </c>
      <c r="G70" s="91" t="s">
        <v>68</v>
      </c>
      <c r="H70" s="55" t="s">
        <v>33</v>
      </c>
      <c r="I70" s="55">
        <v>2</v>
      </c>
      <c r="J70" s="165"/>
      <c r="K70" s="238"/>
      <c r="M70" s="43"/>
    </row>
    <row r="71" spans="1:13" ht="31.5" customHeight="1" thickTop="1" x14ac:dyDescent="0.25">
      <c r="A71" s="214">
        <v>16</v>
      </c>
      <c r="B71" s="276" t="s">
        <v>107</v>
      </c>
      <c r="C71" s="239">
        <v>15475084</v>
      </c>
      <c r="D71" s="149" t="s">
        <v>51</v>
      </c>
      <c r="E71" s="125" t="s">
        <v>40</v>
      </c>
      <c r="F71" s="160" t="s">
        <v>28</v>
      </c>
      <c r="G71" s="104" t="s">
        <v>34</v>
      </c>
      <c r="H71" s="117" t="s">
        <v>19</v>
      </c>
      <c r="I71" s="99">
        <v>4</v>
      </c>
      <c r="J71" s="172">
        <f>I71+I72</f>
        <v>7</v>
      </c>
      <c r="K71" s="160">
        <f>J71*4</f>
        <v>28</v>
      </c>
      <c r="M71" s="43"/>
    </row>
    <row r="72" spans="1:13" ht="15" customHeight="1" x14ac:dyDescent="0.25">
      <c r="A72" s="215"/>
      <c r="B72" s="277"/>
      <c r="C72" s="240"/>
      <c r="D72" s="98" t="s">
        <v>59</v>
      </c>
      <c r="E72" s="237" t="s">
        <v>50</v>
      </c>
      <c r="F72" s="161"/>
      <c r="G72" s="170" t="s">
        <v>119</v>
      </c>
      <c r="H72" s="170" t="s">
        <v>30</v>
      </c>
      <c r="I72" s="100">
        <v>3</v>
      </c>
      <c r="J72" s="173"/>
      <c r="K72" s="161"/>
      <c r="M72" s="43"/>
    </row>
    <row r="73" spans="1:13" ht="15.75" customHeight="1" thickBot="1" x14ac:dyDescent="0.3">
      <c r="A73" s="216"/>
      <c r="B73" s="278"/>
      <c r="C73" s="241"/>
      <c r="D73" s="127"/>
      <c r="E73" s="238"/>
      <c r="F73" s="162"/>
      <c r="G73" s="171"/>
      <c r="H73" s="171"/>
      <c r="I73" s="128"/>
      <c r="J73" s="174"/>
      <c r="K73" s="162"/>
      <c r="M73" s="43"/>
    </row>
    <row r="74" spans="1:13" ht="17.25" thickTop="1" x14ac:dyDescent="0.3">
      <c r="A74" s="252">
        <v>17</v>
      </c>
      <c r="B74" s="255" t="s">
        <v>114</v>
      </c>
      <c r="C74" s="258">
        <v>23638741</v>
      </c>
      <c r="D74" s="95" t="s">
        <v>108</v>
      </c>
      <c r="E74" s="96" t="s">
        <v>22</v>
      </c>
      <c r="F74" s="172" t="s">
        <v>28</v>
      </c>
      <c r="G74" s="90" t="s">
        <v>68</v>
      </c>
      <c r="H74" s="58" t="s">
        <v>19</v>
      </c>
      <c r="I74" s="83">
        <v>2</v>
      </c>
      <c r="J74" s="172">
        <f>I76+I74+I75</f>
        <v>7</v>
      </c>
      <c r="K74" s="160">
        <f>J74*4</f>
        <v>28</v>
      </c>
      <c r="M74" s="43"/>
    </row>
    <row r="75" spans="1:13" ht="16.5" x14ac:dyDescent="0.25">
      <c r="A75" s="253"/>
      <c r="B75" s="256"/>
      <c r="C75" s="259"/>
      <c r="D75" s="109" t="s">
        <v>56</v>
      </c>
      <c r="E75" s="110" t="s">
        <v>40</v>
      </c>
      <c r="F75" s="173"/>
      <c r="G75" s="116" t="s">
        <v>70</v>
      </c>
      <c r="H75" s="126" t="s">
        <v>30</v>
      </c>
      <c r="I75" s="126">
        <v>3</v>
      </c>
      <c r="J75" s="173"/>
      <c r="K75" s="161"/>
      <c r="M75" s="43"/>
    </row>
    <row r="76" spans="1:13" ht="17.25" thickBot="1" x14ac:dyDescent="0.3">
      <c r="A76" s="254"/>
      <c r="B76" s="257"/>
      <c r="C76" s="260"/>
      <c r="D76" s="151" t="s">
        <v>109</v>
      </c>
      <c r="E76" s="142" t="s">
        <v>38</v>
      </c>
      <c r="F76" s="174"/>
      <c r="G76" s="142" t="s">
        <v>96</v>
      </c>
      <c r="H76" s="142" t="s">
        <v>24</v>
      </c>
      <c r="I76" s="142">
        <v>2</v>
      </c>
      <c r="J76" s="216"/>
      <c r="K76" s="162"/>
      <c r="M76" s="43"/>
    </row>
    <row r="77" spans="1:13" ht="38.25" customHeight="1" thickTop="1" thickBot="1" x14ac:dyDescent="0.3">
      <c r="A77" s="158">
        <v>18</v>
      </c>
      <c r="B77" s="157" t="s">
        <v>126</v>
      </c>
      <c r="C77" s="156">
        <v>20888609</v>
      </c>
      <c r="D77" s="155" t="s">
        <v>128</v>
      </c>
      <c r="E77" s="129" t="s">
        <v>22</v>
      </c>
      <c r="F77" s="130" t="s">
        <v>28</v>
      </c>
      <c r="G77" s="153" t="s">
        <v>127</v>
      </c>
      <c r="H77" s="153" t="s">
        <v>35</v>
      </c>
      <c r="I77" s="152">
        <v>3</v>
      </c>
      <c r="J77" s="152">
        <v>3</v>
      </c>
      <c r="K77" s="152">
        <f>J77*4</f>
        <v>12</v>
      </c>
      <c r="M77" s="43"/>
    </row>
    <row r="78" spans="1:13" ht="17.25" thickTop="1" x14ac:dyDescent="0.3">
      <c r="A78" s="154"/>
      <c r="B78" s="150"/>
      <c r="C78" s="154"/>
      <c r="D78" s="97"/>
      <c r="E78" s="154"/>
      <c r="F78" s="154"/>
      <c r="G78" s="261"/>
      <c r="H78" s="154"/>
      <c r="M78" s="43"/>
    </row>
    <row r="79" spans="1:13" ht="15.75" customHeight="1" x14ac:dyDescent="0.25">
      <c r="B79" t="s">
        <v>71</v>
      </c>
      <c r="G79" s="262"/>
      <c r="M79" s="93"/>
    </row>
    <row r="81" spans="1:11" x14ac:dyDescent="0.25">
      <c r="A81" s="53">
        <v>1</v>
      </c>
      <c r="B81" s="159" t="s">
        <v>120</v>
      </c>
      <c r="C81" s="159"/>
      <c r="D81" s="159"/>
      <c r="E81" s="159"/>
      <c r="F81" s="159"/>
      <c r="G81" s="159"/>
      <c r="H81" s="159"/>
      <c r="I81" s="159"/>
      <c r="J81" s="159"/>
      <c r="K81" s="159"/>
    </row>
    <row r="82" spans="1:11" x14ac:dyDescent="0.25">
      <c r="A82" s="17">
        <v>2</v>
      </c>
      <c r="B82" s="10" t="s">
        <v>121</v>
      </c>
      <c r="C82" s="10"/>
      <c r="D82" s="10"/>
      <c r="E82" s="10"/>
      <c r="F82" s="10"/>
      <c r="G82" s="10"/>
      <c r="H82" s="10"/>
      <c r="I82" s="10"/>
      <c r="J82" s="10"/>
      <c r="K82" s="12"/>
    </row>
    <row r="83" spans="1:11" ht="15" customHeight="1" x14ac:dyDescent="0.35">
      <c r="A83" s="17">
        <v>3</v>
      </c>
      <c r="B83" s="18" t="s">
        <v>124</v>
      </c>
      <c r="C83" s="13"/>
      <c r="D83" s="13"/>
      <c r="E83" s="14"/>
      <c r="F83" s="14"/>
      <c r="G83" s="15"/>
      <c r="H83" s="16"/>
      <c r="I83" s="17"/>
      <c r="J83" s="17"/>
      <c r="K83" s="12"/>
    </row>
    <row r="84" spans="1:11" ht="15" customHeight="1" x14ac:dyDescent="0.25">
      <c r="A84" s="17">
        <v>4</v>
      </c>
      <c r="B84" s="10" t="s">
        <v>122</v>
      </c>
      <c r="C84" s="13"/>
      <c r="D84" s="13"/>
      <c r="E84" s="13"/>
      <c r="F84" s="13"/>
      <c r="G84" s="13"/>
      <c r="H84" s="16"/>
      <c r="I84" s="19"/>
      <c r="J84" s="19"/>
      <c r="K84" s="12"/>
    </row>
    <row r="85" spans="1:11" ht="15" customHeight="1" x14ac:dyDescent="0.25">
      <c r="A85" s="17">
        <v>5</v>
      </c>
      <c r="B85" s="18" t="s">
        <v>123</v>
      </c>
      <c r="C85" s="13"/>
      <c r="D85" s="13"/>
      <c r="E85" s="13"/>
      <c r="F85" s="13"/>
      <c r="G85" s="13"/>
      <c r="H85" s="29"/>
      <c r="I85" s="19"/>
      <c r="J85" s="19"/>
      <c r="K85" s="12"/>
    </row>
    <row r="86" spans="1:11" x14ac:dyDescent="0.25">
      <c r="A86" s="48">
        <v>6</v>
      </c>
      <c r="B86" s="233" t="s">
        <v>125</v>
      </c>
      <c r="C86" s="233"/>
      <c r="D86" s="233"/>
      <c r="E86" s="233"/>
      <c r="F86" s="233"/>
      <c r="G86" s="233"/>
      <c r="H86" s="233"/>
      <c r="I86" s="233"/>
      <c r="J86" s="21"/>
    </row>
    <row r="87" spans="1:11" ht="33" customHeight="1" x14ac:dyDescent="0.25">
      <c r="A87" s="17"/>
      <c r="B87" s="159"/>
      <c r="C87" s="159"/>
      <c r="D87" s="159"/>
      <c r="E87" s="159"/>
      <c r="F87" s="159"/>
      <c r="G87" s="159"/>
      <c r="H87" s="159"/>
      <c r="I87" s="159"/>
      <c r="J87" s="159"/>
      <c r="K87" s="159"/>
    </row>
    <row r="88" spans="1:11" ht="23.25" x14ac:dyDescent="0.35">
      <c r="A88" s="17"/>
      <c r="B88" s="11"/>
      <c r="C88" s="22"/>
      <c r="D88" s="23"/>
      <c r="E88" s="14"/>
      <c r="F88" s="14"/>
      <c r="G88" s="15"/>
      <c r="H88" s="20"/>
      <c r="I88" s="20"/>
      <c r="J88" s="20"/>
      <c r="K88" s="20"/>
    </row>
    <row r="89" spans="1:11" x14ac:dyDescent="0.25">
      <c r="A89" s="17"/>
      <c r="C89" s="24"/>
      <c r="D89" s="17"/>
      <c r="E89" s="10"/>
      <c r="F89" s="10"/>
      <c r="G89" s="12"/>
      <c r="H89" s="20"/>
      <c r="I89" s="20"/>
      <c r="J89" s="20"/>
      <c r="K89" s="20"/>
    </row>
    <row r="90" spans="1:11" x14ac:dyDescent="0.25">
      <c r="A90" s="17"/>
      <c r="J90" s="30"/>
      <c r="K90" s="25"/>
    </row>
    <row r="91" spans="1:11" x14ac:dyDescent="0.25">
      <c r="A91" s="48"/>
      <c r="B91" s="233"/>
      <c r="C91" s="233"/>
      <c r="D91" s="233"/>
      <c r="E91" s="233"/>
      <c r="F91" s="233"/>
      <c r="G91" s="233"/>
      <c r="H91" s="233"/>
      <c r="I91" s="233"/>
      <c r="J91" s="30"/>
      <c r="K91" s="20"/>
    </row>
    <row r="92" spans="1:11" x14ac:dyDescent="0.25">
      <c r="A92" s="48"/>
    </row>
    <row r="94" spans="1:11" ht="23.25" x14ac:dyDescent="0.35">
      <c r="A94" s="26"/>
      <c r="B94" s="251"/>
      <c r="C94" s="251"/>
      <c r="D94" s="251"/>
      <c r="E94" s="251"/>
      <c r="F94" s="251"/>
      <c r="G94" s="251"/>
      <c r="H94" s="251"/>
      <c r="I94" s="27"/>
      <c r="J94" s="28"/>
      <c r="K94" s="20"/>
    </row>
    <row r="95" spans="1:11" x14ac:dyDescent="0.25">
      <c r="K95" s="20"/>
    </row>
    <row r="96" spans="1:11" x14ac:dyDescent="0.25">
      <c r="A96" t="s">
        <v>111</v>
      </c>
      <c r="K96" s="20"/>
    </row>
    <row r="97" spans="1:11" x14ac:dyDescent="0.25">
      <c r="A97" t="s">
        <v>112</v>
      </c>
      <c r="K97" s="20"/>
    </row>
    <row r="98" spans="1:11" x14ac:dyDescent="0.25">
      <c r="K98" s="20"/>
    </row>
    <row r="99" spans="1:11" x14ac:dyDescent="0.25">
      <c r="K99" s="20"/>
    </row>
    <row r="100" spans="1:11" x14ac:dyDescent="0.25">
      <c r="K100" s="20"/>
    </row>
    <row r="101" spans="1:11" x14ac:dyDescent="0.25">
      <c r="K101" s="20"/>
    </row>
    <row r="102" spans="1:11" x14ac:dyDescent="0.25">
      <c r="K102" s="20"/>
    </row>
    <row r="103" spans="1:11" x14ac:dyDescent="0.25">
      <c r="K103" s="20"/>
    </row>
    <row r="104" spans="1:11" x14ac:dyDescent="0.25">
      <c r="K104" s="20"/>
    </row>
    <row r="105" spans="1:11" x14ac:dyDescent="0.25">
      <c r="K105" s="20"/>
    </row>
  </sheetData>
  <mergeCells count="171">
    <mergeCell ref="D32:D33"/>
    <mergeCell ref="E32:E33"/>
    <mergeCell ref="J32:J33"/>
    <mergeCell ref="K32:K33"/>
    <mergeCell ref="G36:G37"/>
    <mergeCell ref="H36:H37"/>
    <mergeCell ref="D59:D61"/>
    <mergeCell ref="H59:H61"/>
    <mergeCell ref="I59:I61"/>
    <mergeCell ref="G59:G61"/>
    <mergeCell ref="A28:A31"/>
    <mergeCell ref="B28:B31"/>
    <mergeCell ref="A45:A52"/>
    <mergeCell ref="A23:A27"/>
    <mergeCell ref="B23:B27"/>
    <mergeCell ref="C23:C27"/>
    <mergeCell ref="C57:C58"/>
    <mergeCell ref="A53:A56"/>
    <mergeCell ref="A40:A41"/>
    <mergeCell ref="B40:B41"/>
    <mergeCell ref="C40:C41"/>
    <mergeCell ref="A42:A44"/>
    <mergeCell ref="B42:B44"/>
    <mergeCell ref="C42:C44"/>
    <mergeCell ref="A34:A39"/>
    <mergeCell ref="B34:B39"/>
    <mergeCell ref="C34:C39"/>
    <mergeCell ref="B32:B33"/>
    <mergeCell ref="C32:C33"/>
    <mergeCell ref="A71:A73"/>
    <mergeCell ref="B71:B73"/>
    <mergeCell ref="A16:A22"/>
    <mergeCell ref="A66:A70"/>
    <mergeCell ref="B66:B70"/>
    <mergeCell ref="A1:C3"/>
    <mergeCell ref="D2:K3"/>
    <mergeCell ref="A4:C4"/>
    <mergeCell ref="A5:C5"/>
    <mergeCell ref="D5:K6"/>
    <mergeCell ref="G7:H7"/>
    <mergeCell ref="K66:K70"/>
    <mergeCell ref="D63:D64"/>
    <mergeCell ref="E63:E64"/>
    <mergeCell ref="K62:K65"/>
    <mergeCell ref="F59:F61"/>
    <mergeCell ref="B59:B61"/>
    <mergeCell ref="C59:C61"/>
    <mergeCell ref="B16:B22"/>
    <mergeCell ref="J28:J31"/>
    <mergeCell ref="J23:J27"/>
    <mergeCell ref="K23:K27"/>
    <mergeCell ref="D36:D37"/>
    <mergeCell ref="E36:E37"/>
    <mergeCell ref="F42:F44"/>
    <mergeCell ref="D57:D58"/>
    <mergeCell ref="G57:G58"/>
    <mergeCell ref="H57:H58"/>
    <mergeCell ref="E59:E61"/>
    <mergeCell ref="B91:I91"/>
    <mergeCell ref="B94:H94"/>
    <mergeCell ref="A74:A76"/>
    <mergeCell ref="B74:B76"/>
    <mergeCell ref="C74:C76"/>
    <mergeCell ref="F74:F76"/>
    <mergeCell ref="G78:G79"/>
    <mergeCell ref="E57:E58"/>
    <mergeCell ref="C45:C52"/>
    <mergeCell ref="B45:B52"/>
    <mergeCell ref="E49:E50"/>
    <mergeCell ref="F45:F52"/>
    <mergeCell ref="G49:G50"/>
    <mergeCell ref="D51:D52"/>
    <mergeCell ref="A57:A58"/>
    <mergeCell ref="B57:B58"/>
    <mergeCell ref="C53:C56"/>
    <mergeCell ref="A59:A61"/>
    <mergeCell ref="A62:A65"/>
    <mergeCell ref="K34:K39"/>
    <mergeCell ref="K40:K41"/>
    <mergeCell ref="G34:G35"/>
    <mergeCell ref="H34:H35"/>
    <mergeCell ref="I34:I35"/>
    <mergeCell ref="E34:E35"/>
    <mergeCell ref="F34:F35"/>
    <mergeCell ref="J34:J39"/>
    <mergeCell ref="D34:D35"/>
    <mergeCell ref="D40:D41"/>
    <mergeCell ref="E40:E41"/>
    <mergeCell ref="B87:K87"/>
    <mergeCell ref="J74:J76"/>
    <mergeCell ref="F62:F65"/>
    <mergeCell ref="B62:B65"/>
    <mergeCell ref="C62:C65"/>
    <mergeCell ref="C66:C70"/>
    <mergeCell ref="B86:I86"/>
    <mergeCell ref="F40:F41"/>
    <mergeCell ref="J45:J52"/>
    <mergeCell ref="K45:K52"/>
    <mergeCell ref="J53:J56"/>
    <mergeCell ref="B53:B56"/>
    <mergeCell ref="E53:E54"/>
    <mergeCell ref="K42:K44"/>
    <mergeCell ref="J40:J41"/>
    <mergeCell ref="J42:J44"/>
    <mergeCell ref="K53:K56"/>
    <mergeCell ref="K59:K61"/>
    <mergeCell ref="D47:D48"/>
    <mergeCell ref="D45:D46"/>
    <mergeCell ref="E45:E46"/>
    <mergeCell ref="E47:E48"/>
    <mergeCell ref="E72:E73"/>
    <mergeCell ref="H72:H73"/>
    <mergeCell ref="K16:K22"/>
    <mergeCell ref="D20:D22"/>
    <mergeCell ref="E16:E19"/>
    <mergeCell ref="E20:E22"/>
    <mergeCell ref="F20:F22"/>
    <mergeCell ref="G16:G19"/>
    <mergeCell ref="C28:C31"/>
    <mergeCell ref="D16:D19"/>
    <mergeCell ref="J16:J22"/>
    <mergeCell ref="C16:C22"/>
    <mergeCell ref="K28:K31"/>
    <mergeCell ref="D30:D31"/>
    <mergeCell ref="E30:E31"/>
    <mergeCell ref="F30:F31"/>
    <mergeCell ref="F16:F17"/>
    <mergeCell ref="F18:F19"/>
    <mergeCell ref="D23:D24"/>
    <mergeCell ref="E23:E24"/>
    <mergeCell ref="K9:K11"/>
    <mergeCell ref="A12:A15"/>
    <mergeCell ref="B12:B15"/>
    <mergeCell ref="C12:C15"/>
    <mergeCell ref="D12:D15"/>
    <mergeCell ref="E12:E15"/>
    <mergeCell ref="F12:F15"/>
    <mergeCell ref="G12:G15"/>
    <mergeCell ref="K12:K15"/>
    <mergeCell ref="A9:A11"/>
    <mergeCell ref="B9:B11"/>
    <mergeCell ref="C9:C11"/>
    <mergeCell ref="J9:J11"/>
    <mergeCell ref="J12:J15"/>
    <mergeCell ref="D9:D10"/>
    <mergeCell ref="E9:E10"/>
    <mergeCell ref="G9:G10"/>
    <mergeCell ref="H9:H10"/>
    <mergeCell ref="B81:K81"/>
    <mergeCell ref="F71:F73"/>
    <mergeCell ref="J66:J70"/>
    <mergeCell ref="J62:J65"/>
    <mergeCell ref="K74:K76"/>
    <mergeCell ref="M47:M54"/>
    <mergeCell ref="O46:O53"/>
    <mergeCell ref="G72:G73"/>
    <mergeCell ref="J71:J73"/>
    <mergeCell ref="K71:K73"/>
    <mergeCell ref="C71:C73"/>
    <mergeCell ref="E51:E52"/>
    <mergeCell ref="J57:J58"/>
    <mergeCell ref="K57:K58"/>
    <mergeCell ref="J59:J61"/>
    <mergeCell ref="F53:F56"/>
    <mergeCell ref="E68:E69"/>
    <mergeCell ref="F66:F67"/>
    <mergeCell ref="G66:G67"/>
    <mergeCell ref="H66:H67"/>
    <mergeCell ref="I66:I67"/>
    <mergeCell ref="G47:G48"/>
    <mergeCell ref="D49:D50"/>
  </mergeCells>
  <pageMargins left="0.70866141732283472" right="0.78740157480314965" top="0.74803149606299213" bottom="1.7322834645669292" header="0.31496062992125984" footer="0.31496062992125984"/>
  <pageSetup scale="65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H7"/>
  <sheetViews>
    <sheetView workbookViewId="0">
      <selection activeCell="C7" sqref="C7:H7"/>
    </sheetView>
  </sheetViews>
  <sheetFormatPr baseColWidth="10" defaultRowHeight="15" x14ac:dyDescent="0.25"/>
  <sheetData>
    <row r="7" spans="3:8" ht="16.5" x14ac:dyDescent="0.25">
      <c r="C7" s="3"/>
      <c r="D7" s="9"/>
      <c r="E7" s="9"/>
      <c r="F7" s="9"/>
      <c r="G7" s="9"/>
      <c r="H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2020-02-13T16:05:26Z</cp:lastPrinted>
  <dcterms:created xsi:type="dcterms:W3CDTF">2019-07-26T15:10:39Z</dcterms:created>
  <dcterms:modified xsi:type="dcterms:W3CDTF">2022-01-31T18:42:49Z</dcterms:modified>
</cp:coreProperties>
</file>